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19" i="1" l="1"/>
  <c r="I19" i="1"/>
  <c r="J19" i="1"/>
  <c r="K19" i="1"/>
  <c r="L19" i="1"/>
  <c r="M19" i="1"/>
  <c r="N19" i="1"/>
  <c r="O19" i="1"/>
  <c r="P19" i="1"/>
  <c r="Q19" i="1"/>
  <c r="R19" i="1"/>
  <c r="S19" i="1"/>
  <c r="T19" i="1"/>
  <c r="S18" i="1"/>
  <c r="R18" i="1"/>
  <c r="P18" i="1"/>
  <c r="O18" i="1"/>
  <c r="M18" i="1"/>
  <c r="L18" i="1"/>
  <c r="J18" i="1"/>
  <c r="I18" i="1"/>
  <c r="H18" i="1"/>
  <c r="Q18" i="1" s="1"/>
  <c r="S16" i="1"/>
  <c r="R16" i="1"/>
  <c r="P16" i="1"/>
  <c r="O16" i="1"/>
  <c r="M16" i="1"/>
  <c r="L16" i="1"/>
  <c r="J16" i="1"/>
  <c r="I16" i="1"/>
  <c r="H16" i="1"/>
  <c r="Q16" i="1" s="1"/>
  <c r="S15" i="1"/>
  <c r="R15" i="1"/>
  <c r="P15" i="1"/>
  <c r="O15" i="1"/>
  <c r="M15" i="1"/>
  <c r="L15" i="1"/>
  <c r="J15" i="1"/>
  <c r="I15" i="1"/>
  <c r="H15" i="1"/>
  <c r="Q15" i="1" s="1"/>
  <c r="T18" i="1" l="1"/>
  <c r="K18" i="1"/>
  <c r="N18" i="1"/>
  <c r="K16" i="1"/>
  <c r="T16" i="1"/>
  <c r="N16" i="1"/>
  <c r="T15" i="1"/>
  <c r="K15" i="1"/>
  <c r="N15" i="1"/>
  <c r="E18" i="1" l="1"/>
  <c r="D18" i="1"/>
  <c r="C18" i="1"/>
  <c r="T20" i="1" l="1"/>
  <c r="S20" i="1"/>
  <c r="R20" i="1"/>
  <c r="Q20" i="1"/>
  <c r="P20" i="1"/>
  <c r="O20" i="1"/>
  <c r="N20" i="1"/>
  <c r="M20" i="1"/>
  <c r="L20" i="1"/>
  <c r="K20" i="1"/>
  <c r="J20" i="1"/>
  <c r="I20" i="1"/>
  <c r="E19" i="1"/>
  <c r="D19" i="1"/>
  <c r="C19" i="1"/>
  <c r="H17" i="1" l="1"/>
  <c r="H20" i="1" s="1"/>
  <c r="G17" i="1"/>
  <c r="G20" i="1" s="1"/>
  <c r="F17" i="1"/>
  <c r="F20" i="1" s="1"/>
  <c r="E15" i="1"/>
  <c r="E16" i="1"/>
  <c r="D15" i="1"/>
  <c r="D16" i="1"/>
  <c r="C15" i="1"/>
  <c r="C16" i="1"/>
</calcChain>
</file>

<file path=xl/sharedStrings.xml><?xml version="1.0" encoding="utf-8"?>
<sst xmlns="http://schemas.openxmlformats.org/spreadsheetml/2006/main" count="73" uniqueCount="56">
  <si>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</si>
  <si>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</si>
  <si>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</si>
  <si>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</si>
  <si>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</si>
  <si>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</si>
  <si>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</si>
  <si>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</si>
  <si>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</si>
  <si>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</si>
  <si>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</si>
  <si>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</si>
  <si>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</si>
  <si>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</si>
  <si>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</si>
  <si>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</si>
  <si>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</si>
  <si>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</si>
  <si>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</si>
  <si>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</si>
  <si>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</si>
  <si>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</si>
  <si>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</si>
  <si>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</si>
  <si>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</si>
  <si>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</si>
  <si>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</si>
  <si>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Вода</t>
  </si>
  <si>
    <t>Відходи при гарячій обробці (приварок)</t>
  </si>
  <si>
    <t>ВИХІД</t>
  </si>
  <si>
    <t xml:space="preserve">                                                                                                                        (підпис)                                  (ім’я, прізвище)</t>
  </si>
  <si>
    <t>Прозора безбарвна рідина, без присмаків і запаху,  не містить видимих домішок.</t>
  </si>
  <si>
    <t>Г</t>
  </si>
  <si>
    <t>Борошно пшеничне</t>
  </si>
  <si>
    <t>Колір білий або білий з кремовим відтінком; смак солодкуватий.</t>
  </si>
  <si>
    <t>Порціонування</t>
  </si>
  <si>
    <t>Сметана 21%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</si>
  <si>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</si>
  <si>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Маса білого соусу:</t>
  </si>
  <si>
    <t>СМЕТАННИЙ СОУС</t>
  </si>
  <si>
    <t>Подають на мілкій закусочній тарілці при температурі 60-65 ºС разом з гарніром.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</si>
  <si>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в міру густа.</t>
    </r>
  </si>
  <si>
    <t>36 г ± 3 %</t>
  </si>
  <si>
    <t>48 г ± 3 %</t>
  </si>
  <si>
    <t xml:space="preserve">Рецептура № 863
«Сборник  рецептур блюд и кулинарных изделий для предприятий общественного питания» 
Видання 1982 р.
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</si>
  <si>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однорідна маса без плівки на поверні, без грудочок.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</si>
  <si>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білого до світло-кремового.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</si>
  <si>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властивий свіжій сметані.</t>
    </r>
  </si>
  <si>
    <t xml:space="preserve">Просіяне борошно (шар не більше 5 см) нагрівають на сковороді, помішуючи, за температури 110-120 °С до світло-жовтого кольору. Пасероване в такий спосіб борошно охолоджують до 60-70 °С, вливають у нього четверту частину гарячої води і вимішують до утворення однорідної маси. Поступово додають воду, що залишилася. У гарячий соус додають сметану, сіль і кип'ятять за слабкого кипіння 3-5 хв. Готовий соус проціджують та доводять до кипіння (1-2 хв). Після цього  охолоджують та поливають гарнір.
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</si>
  <si>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</si>
  <si>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</si>
  <si>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 xml:space="preserve">МП Л 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</si>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</sst>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rgb="FFC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49" fontId="0" fillId="0" borderId="0" xfId="0" applyNumberFormat="1"/>
    <xf numFmtId="49" fontId="3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wrapText="1"/>
    </xf>
    <xf numFmtId="49" fontId="7" fillId="0" borderId="1" xfId="0" applyNumberFormat="1" applyFont="1" applyBorder="1"/>
    <xf numFmtId="49" fontId="6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9" fontId="2" fillId="0" borderId="4" xfId="0" applyNumberFormat="1" applyFont="1" applyBorder="1" applyAlignment="1"/>
    <xf numFmtId="0" fontId="2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49" fontId="7" fillId="0" borderId="0" xfId="0" applyNumberFormat="1" applyFont="1" applyFill="1" applyBorder="1"/>
    <xf numFmtId="49" fontId="2" fillId="0" borderId="0" xfId="0" applyNumberFormat="1" applyFont="1" applyFill="1" applyBorder="1" applyAlignment="1"/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0" xfId="0" applyNumberFormat="1" applyFill="1" applyBorder="1"/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center"/>
    </xf>
    <xf numFmtId="49" fontId="0" fillId="0" borderId="0" xfId="0" applyNumberFormat="1" applyFill="1"/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/>
    <xf numFmtId="0" fontId="3" fillId="0" borderId="0" xfId="0" applyFont="1" applyFill="1"/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5" fillId="0" borderId="8" xfId="0" applyNumberFormat="1" applyFont="1" applyFill="1" applyBorder="1" applyAlignment="1">
      <alignment horizontal="center" vertical="center" textRotation="90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textRotation="90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textRotation="90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Layout" topLeftCell="A10" zoomScale="80" zoomScaleNormal="100" zoomScalePageLayoutView="80" workbookViewId="0">
      <selection activeCell="K5" sqref="K5"/>
    </sheetView>
  </sheetViews>
  <sheetFormatPr defaultRowHeight="14.4" x14ac:dyDescent="0.3"/>
  <cols>
    <col min="1" max="1" width="4.6640625" customWidth="1"/>
    <col min="2" max="2" width="14.33203125" customWidth="1"/>
    <col min="3" max="3" width="5" customWidth="1"/>
    <col min="4" max="4" width="5.33203125" customWidth="1"/>
    <col min="5" max="5" width="6" customWidth="1"/>
    <col min="6" max="7" width="4.88671875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5" width="5.88671875" customWidth="1"/>
    <col min="16" max="16" width="6" customWidth="1"/>
    <col min="17" max="17" width="5.88671875" customWidth="1"/>
    <col min="18" max="18" width="5.44140625" customWidth="1"/>
    <col min="19" max="19" width="5.33203125" customWidth="1"/>
    <col min="20" max="20" width="5.44140625" customWidth="1"/>
    <col min="21" max="21" width="23.5546875" customWidth="1"/>
    <col min="22" max="22" width="10.88671875" customWidth="1"/>
    <col min="23" max="23" width="12.33203125" customWidth="1"/>
    <col min="24" max="24" width="10.88671875" customWidth="1"/>
  </cols>
  <sheetData>
    <row r="1" spans="1:29" s="37" customFormat="1" x14ac:dyDescent="0.3">
      <c r="A1" s="51"/>
      <c r="B1" s="52" t="s">
        <v>44</v>
      </c>
      <c r="C1" s="52"/>
      <c r="D1" s="52"/>
      <c r="E1" s="52"/>
      <c r="F1" s="52"/>
      <c r="G1" s="52"/>
      <c r="H1" s="52"/>
      <c r="I1" s="51"/>
      <c r="J1" s="51"/>
      <c r="K1" s="51"/>
      <c r="L1" s="51"/>
      <c r="M1" s="51"/>
      <c r="N1" s="51"/>
      <c r="O1" s="51"/>
      <c r="P1" s="53"/>
      <c r="Q1" s="54" t="s">
        <v>17</v>
      </c>
      <c r="R1" s="54"/>
      <c r="S1" s="54"/>
      <c r="T1" s="54"/>
      <c r="U1" s="54"/>
    </row>
    <row r="2" spans="1:29" s="37" customFormat="1" x14ac:dyDescent="0.3">
      <c r="A2" s="51"/>
      <c r="B2" s="52"/>
      <c r="C2" s="52"/>
      <c r="D2" s="52"/>
      <c r="E2" s="52"/>
      <c r="F2" s="52"/>
      <c r="G2" s="52"/>
      <c r="H2" s="52"/>
      <c r="I2" s="51"/>
      <c r="J2" s="51"/>
      <c r="K2" s="51"/>
      <c r="L2" s="51"/>
      <c r="M2" s="51"/>
      <c r="N2" s="51"/>
      <c r="O2" s="51"/>
      <c r="P2" s="53"/>
      <c r="Q2" s="54" t="s">
        <v>18</v>
      </c>
      <c r="R2" s="54"/>
      <c r="S2" s="54"/>
      <c r="T2" s="54"/>
      <c r="U2" s="54"/>
    </row>
    <row r="3" spans="1:29" s="37" customFormat="1" x14ac:dyDescent="0.3">
      <c r="A3" s="51"/>
      <c r="B3" s="52"/>
      <c r="C3" s="52"/>
      <c r="D3" s="52"/>
      <c r="E3" s="52"/>
      <c r="F3" s="52"/>
      <c r="G3" s="52"/>
      <c r="H3" s="52"/>
      <c r="I3" s="51"/>
      <c r="J3" s="51"/>
      <c r="K3" s="51"/>
      <c r="L3" s="51"/>
      <c r="M3" s="51"/>
      <c r="N3" s="51"/>
      <c r="O3" s="51"/>
      <c r="P3" s="53"/>
      <c r="Q3" s="54" t="s">
        <v>19</v>
      </c>
      <c r="R3" s="54"/>
      <c r="S3" s="54"/>
      <c r="T3" s="54"/>
      <c r="U3" s="54"/>
    </row>
    <row r="4" spans="1:29" s="37" customFormat="1" x14ac:dyDescent="0.3">
      <c r="A4" s="51"/>
      <c r="B4" s="52"/>
      <c r="C4" s="52"/>
      <c r="D4" s="52"/>
      <c r="E4" s="52"/>
      <c r="F4" s="52"/>
      <c r="G4" s="52"/>
      <c r="H4" s="52"/>
      <c r="I4" s="51"/>
      <c r="J4" s="51"/>
      <c r="K4" s="51"/>
      <c r="L4" s="51"/>
      <c r="M4" s="51"/>
      <c r="N4" s="51"/>
      <c r="O4" s="51"/>
      <c r="P4" s="53"/>
      <c r="Q4" s="54" t="s">
        <v>20</v>
      </c>
      <c r="R4" s="54"/>
      <c r="S4" s="54"/>
      <c r="T4" s="54"/>
      <c r="U4" s="54"/>
    </row>
    <row r="5" spans="1:29" s="37" customFormat="1" x14ac:dyDescent="0.3">
      <c r="A5" s="51"/>
      <c r="B5" s="52"/>
      <c r="C5" s="52"/>
      <c r="D5" s="52"/>
      <c r="E5" s="52"/>
      <c r="F5" s="52"/>
      <c r="G5" s="52"/>
      <c r="H5" s="52"/>
      <c r="I5" s="51"/>
      <c r="J5" s="51"/>
      <c r="K5" s="51"/>
      <c r="L5" s="51"/>
      <c r="M5" s="51"/>
      <c r="N5" s="51"/>
      <c r="O5" s="51"/>
      <c r="P5" s="53"/>
      <c r="Q5" s="53"/>
      <c r="R5" s="53"/>
      <c r="S5" s="53"/>
      <c r="T5" s="53"/>
      <c r="U5" s="53"/>
    </row>
    <row r="6" spans="1:29" s="37" customFormat="1" x14ac:dyDescent="0.3">
      <c r="A6" s="51"/>
      <c r="B6" s="55"/>
      <c r="C6" s="55"/>
      <c r="D6" s="55"/>
      <c r="E6" s="55"/>
      <c r="F6" s="55"/>
      <c r="G6" s="55"/>
      <c r="H6" s="55"/>
      <c r="I6" s="51"/>
      <c r="J6" s="51"/>
      <c r="K6" s="51"/>
      <c r="L6" s="51"/>
      <c r="M6" s="51"/>
      <c r="N6" s="51"/>
      <c r="O6" s="51"/>
      <c r="P6" s="53"/>
      <c r="Q6" s="53"/>
      <c r="R6" s="53"/>
      <c r="S6" s="53"/>
      <c r="T6" s="53"/>
      <c r="U6" s="53"/>
    </row>
    <row r="7" spans="1:29" s="37" customFormat="1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</row>
    <row r="8" spans="1:29" s="37" customFormat="1" x14ac:dyDescent="0.3">
      <c r="A8" s="45" t="s">
        <v>39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</row>
    <row r="9" spans="1:29" s="37" customFormat="1" x14ac:dyDescent="0.3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</row>
    <row r="10" spans="1:29" s="37" customFormat="1" ht="15.75" customHeight="1" x14ac:dyDescent="0.3">
      <c r="A10" s="58" t="s">
        <v>0</v>
      </c>
      <c r="B10" s="59" t="s">
        <v>14</v>
      </c>
      <c r="C10" s="59" t="s">
        <v>1</v>
      </c>
      <c r="D10" s="59"/>
      <c r="E10" s="59"/>
      <c r="F10" s="59"/>
      <c r="G10" s="59"/>
      <c r="H10" s="59"/>
      <c r="I10" s="59" t="s">
        <v>2</v>
      </c>
      <c r="J10" s="59"/>
      <c r="K10" s="59"/>
      <c r="L10" s="59"/>
      <c r="M10" s="59"/>
      <c r="N10" s="59"/>
      <c r="O10" s="59"/>
      <c r="P10" s="59"/>
      <c r="Q10" s="59"/>
      <c r="R10" s="60" t="s">
        <v>13</v>
      </c>
      <c r="S10" s="60"/>
      <c r="T10" s="60"/>
      <c r="U10" s="60" t="s">
        <v>3</v>
      </c>
      <c r="V10" s="61" t="s">
        <v>25</v>
      </c>
      <c r="W10" s="59" t="s">
        <v>28</v>
      </c>
      <c r="X10" s="59" t="s">
        <v>35</v>
      </c>
    </row>
    <row r="11" spans="1:29" s="37" customFormat="1" ht="15.75" customHeight="1" x14ac:dyDescent="0.3">
      <c r="A11" s="62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60"/>
      <c r="S11" s="60"/>
      <c r="T11" s="60"/>
      <c r="U11" s="60"/>
      <c r="V11" s="63"/>
      <c r="W11" s="59"/>
      <c r="X11" s="59"/>
    </row>
    <row r="12" spans="1:29" s="37" customFormat="1" ht="25.5" customHeight="1" x14ac:dyDescent="0.3">
      <c r="A12" s="62"/>
      <c r="B12" s="59"/>
      <c r="C12" s="64" t="s">
        <v>8</v>
      </c>
      <c r="D12" s="64"/>
      <c r="E12" s="64"/>
      <c r="F12" s="64" t="s">
        <v>9</v>
      </c>
      <c r="G12" s="64"/>
      <c r="H12" s="64"/>
      <c r="I12" s="64" t="s">
        <v>10</v>
      </c>
      <c r="J12" s="64"/>
      <c r="K12" s="64"/>
      <c r="L12" s="64" t="s">
        <v>11</v>
      </c>
      <c r="M12" s="64"/>
      <c r="N12" s="64"/>
      <c r="O12" s="64" t="s">
        <v>12</v>
      </c>
      <c r="P12" s="64"/>
      <c r="Q12" s="64"/>
      <c r="R12" s="60"/>
      <c r="S12" s="60"/>
      <c r="T12" s="60"/>
      <c r="U12" s="60"/>
      <c r="V12" s="63"/>
      <c r="W12" s="59"/>
      <c r="X12" s="59"/>
    </row>
    <row r="13" spans="1:29" s="37" customFormat="1" x14ac:dyDescent="0.3">
      <c r="A13" s="62"/>
      <c r="B13" s="59"/>
      <c r="C13" s="65" t="s">
        <v>4</v>
      </c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7"/>
      <c r="U13" s="60"/>
      <c r="V13" s="68"/>
      <c r="W13" s="59"/>
      <c r="X13" s="59"/>
    </row>
    <row r="14" spans="1:29" s="37" customFormat="1" ht="30.75" customHeight="1" x14ac:dyDescent="0.3">
      <c r="A14" s="69"/>
      <c r="B14" s="59"/>
      <c r="C14" s="70" t="s">
        <v>6</v>
      </c>
      <c r="D14" s="70" t="s">
        <v>7</v>
      </c>
      <c r="E14" s="70" t="s">
        <v>5</v>
      </c>
      <c r="F14" s="70" t="s">
        <v>6</v>
      </c>
      <c r="G14" s="70" t="s">
        <v>7</v>
      </c>
      <c r="H14" s="70" t="s">
        <v>5</v>
      </c>
      <c r="I14" s="70" t="s">
        <v>6</v>
      </c>
      <c r="J14" s="70" t="s">
        <v>7</v>
      </c>
      <c r="K14" s="70" t="s">
        <v>5</v>
      </c>
      <c r="L14" s="70" t="s">
        <v>6</v>
      </c>
      <c r="M14" s="70" t="s">
        <v>7</v>
      </c>
      <c r="N14" s="70" t="s">
        <v>5</v>
      </c>
      <c r="O14" s="70" t="s">
        <v>6</v>
      </c>
      <c r="P14" s="70" t="s">
        <v>7</v>
      </c>
      <c r="Q14" s="70" t="s">
        <v>5</v>
      </c>
      <c r="R14" s="70" t="s">
        <v>6</v>
      </c>
      <c r="S14" s="70" t="s">
        <v>7</v>
      </c>
      <c r="T14" s="70" t="s">
        <v>5</v>
      </c>
      <c r="U14" s="60"/>
      <c r="V14" s="70" t="s">
        <v>15</v>
      </c>
      <c r="W14" s="70" t="s">
        <v>15</v>
      </c>
      <c r="X14" s="70" t="s">
        <v>15</v>
      </c>
      <c r="Z14" s="71" t="s">
        <v>52</v>
      </c>
      <c r="AA14" s="71" t="s">
        <v>53</v>
      </c>
      <c r="AB14" s="71" t="s">
        <v>54</v>
      </c>
      <c r="AC14" s="71" t="s">
        <v>55</v>
      </c>
    </row>
    <row r="15" spans="1:29" ht="36" customHeight="1" x14ac:dyDescent="0.3">
      <c r="A15" s="14" t="s">
        <v>32</v>
      </c>
      <c r="B15" s="4" t="s">
        <v>33</v>
      </c>
      <c r="C15" s="6">
        <f t="shared" ref="C15:C16" si="0">(100*F15)/(100-V15)</f>
        <v>3</v>
      </c>
      <c r="D15" s="7">
        <f t="shared" ref="D15:D16" si="1">(100*G15)/(100-V15)</f>
        <v>3</v>
      </c>
      <c r="E15" s="7">
        <f t="shared" ref="E15:E16" si="2">(100*H15)/(100-V15)</f>
        <v>4</v>
      </c>
      <c r="F15" s="5">
        <v>3</v>
      </c>
      <c r="G15" s="5">
        <v>3</v>
      </c>
      <c r="H15" s="7">
        <f>G15/0.75</f>
        <v>4</v>
      </c>
      <c r="I15" s="48">
        <f>Z15/100*F15</f>
        <v>0.30900000000000005</v>
      </c>
      <c r="J15" s="48">
        <f>Z15/100*G15</f>
        <v>0.30900000000000005</v>
      </c>
      <c r="K15" s="48">
        <f>Z15/100*H15</f>
        <v>0.41200000000000003</v>
      </c>
      <c r="L15" s="48">
        <f>AA15/100*F15</f>
        <v>3.3000000000000002E-2</v>
      </c>
      <c r="M15" s="48">
        <f>AA15/100*G15</f>
        <v>3.3000000000000002E-2</v>
      </c>
      <c r="N15" s="48">
        <f>AA15/100*H15</f>
        <v>4.4000000000000004E-2</v>
      </c>
      <c r="O15" s="48">
        <f>AB15/100*F15</f>
        <v>2.0699999999999998</v>
      </c>
      <c r="P15" s="48">
        <f>AB15/100*G15</f>
        <v>2.0699999999999998</v>
      </c>
      <c r="Q15" s="48">
        <f>AB15/100*H15</f>
        <v>2.76</v>
      </c>
      <c r="R15" s="49">
        <f>AC15/100*F15</f>
        <v>10.02</v>
      </c>
      <c r="S15" s="49">
        <f>AC15/100*G15</f>
        <v>10.02</v>
      </c>
      <c r="T15" s="49">
        <f>AC15/100*H15</f>
        <v>13.36</v>
      </c>
      <c r="U15" s="16" t="s">
        <v>34</v>
      </c>
      <c r="V15" s="10">
        <v>0</v>
      </c>
      <c r="W15" s="10">
        <v>0</v>
      </c>
      <c r="X15" s="10"/>
      <c r="Z15" s="48">
        <v>10.3</v>
      </c>
      <c r="AA15" s="48">
        <v>1.1000000000000001</v>
      </c>
      <c r="AB15" s="48">
        <v>69</v>
      </c>
      <c r="AC15" s="49">
        <v>334</v>
      </c>
    </row>
    <row r="16" spans="1:29" ht="39.75" customHeight="1" x14ac:dyDescent="0.3">
      <c r="A16" s="12"/>
      <c r="B16" s="9" t="s">
        <v>27</v>
      </c>
      <c r="C16" s="6">
        <f t="shared" si="0"/>
        <v>27</v>
      </c>
      <c r="D16" s="7">
        <f t="shared" si="1"/>
        <v>27</v>
      </c>
      <c r="E16" s="7">
        <f t="shared" si="2"/>
        <v>36</v>
      </c>
      <c r="F16" s="5">
        <v>27</v>
      </c>
      <c r="G16" s="5">
        <v>27</v>
      </c>
      <c r="H16" s="7">
        <f>G16/0.75</f>
        <v>36</v>
      </c>
      <c r="I16" s="48">
        <f>Z16/100*F16</f>
        <v>0</v>
      </c>
      <c r="J16" s="48">
        <f>Z16/100*G16</f>
        <v>0</v>
      </c>
      <c r="K16" s="48">
        <f>Z16/100*H16</f>
        <v>0</v>
      </c>
      <c r="L16" s="48">
        <f>AA16/100*F16</f>
        <v>0</v>
      </c>
      <c r="M16" s="48">
        <f>AA16/100*G16</f>
        <v>0</v>
      </c>
      <c r="N16" s="48">
        <f>AA16/100*H16</f>
        <v>0</v>
      </c>
      <c r="O16" s="48">
        <f>AB16/100*F16</f>
        <v>0</v>
      </c>
      <c r="P16" s="48">
        <f>AB16/100*G16</f>
        <v>0</v>
      </c>
      <c r="Q16" s="48">
        <f>AB16/100*H16</f>
        <v>0</v>
      </c>
      <c r="R16" s="49">
        <f>AC16/100*F16</f>
        <v>0</v>
      </c>
      <c r="S16" s="49">
        <f>AC16/100*G16</f>
        <v>0</v>
      </c>
      <c r="T16" s="49">
        <f>AC16/100*H16</f>
        <v>0</v>
      </c>
      <c r="U16" s="16" t="s">
        <v>31</v>
      </c>
      <c r="V16" s="10">
        <v>0</v>
      </c>
      <c r="W16" s="10">
        <v>0</v>
      </c>
      <c r="X16" s="17"/>
      <c r="Z16" s="48">
        <v>0</v>
      </c>
      <c r="AA16" s="48">
        <v>0</v>
      </c>
      <c r="AB16" s="48">
        <v>0</v>
      </c>
      <c r="AC16" s="49">
        <v>0</v>
      </c>
    </row>
    <row r="17" spans="1:29" ht="29.25" customHeight="1" x14ac:dyDescent="0.3">
      <c r="A17" s="12"/>
      <c r="B17" s="27" t="s">
        <v>38</v>
      </c>
      <c r="C17" s="28"/>
      <c r="D17" s="28"/>
      <c r="E17" s="29"/>
      <c r="F17" s="18">
        <f>SUM(F15:F16)*(100-W17)/100</f>
        <v>27</v>
      </c>
      <c r="G17" s="18">
        <f>SUM(G15:G16)*(100-W17)/100</f>
        <v>27</v>
      </c>
      <c r="H17" s="18">
        <f>SUM(H15:H16)*(100-W17)/100</f>
        <v>36</v>
      </c>
      <c r="I17" s="8"/>
      <c r="J17" s="8"/>
      <c r="K17" s="8"/>
      <c r="L17" s="8"/>
      <c r="M17" s="8"/>
      <c r="N17" s="8"/>
      <c r="O17" s="8"/>
      <c r="P17" s="8"/>
      <c r="Q17" s="8"/>
      <c r="R17" s="7"/>
      <c r="S17" s="7"/>
      <c r="T17" s="7"/>
      <c r="U17" s="16"/>
      <c r="V17" s="10"/>
      <c r="W17" s="10">
        <v>10</v>
      </c>
      <c r="X17" s="17"/>
      <c r="Z17" s="48"/>
      <c r="AA17" s="48"/>
      <c r="AB17" s="48"/>
      <c r="AC17" s="49"/>
    </row>
    <row r="18" spans="1:29" ht="66" customHeight="1" x14ac:dyDescent="0.3">
      <c r="A18" s="14" t="s">
        <v>51</v>
      </c>
      <c r="B18" s="4" t="s">
        <v>36</v>
      </c>
      <c r="C18" s="6">
        <f>(100*F18)/(100-X18)</f>
        <v>9.0909090909090917</v>
      </c>
      <c r="D18" s="7">
        <f>(100*G18)/(100-X18)</f>
        <v>9.0909090909090917</v>
      </c>
      <c r="E18" s="7">
        <f>(100*H18)/(100-X18)</f>
        <v>12.121212121212121</v>
      </c>
      <c r="F18" s="5">
        <v>9</v>
      </c>
      <c r="G18" s="5">
        <v>9</v>
      </c>
      <c r="H18" s="7">
        <f>G18/0.75</f>
        <v>12</v>
      </c>
      <c r="I18" s="48">
        <f>Z18/100*F18</f>
        <v>0.252</v>
      </c>
      <c r="J18" s="48">
        <f>Z18/100*G18</f>
        <v>0.252</v>
      </c>
      <c r="K18" s="48">
        <f>Z18/100*H18</f>
        <v>0.33599999999999997</v>
      </c>
      <c r="L18" s="48">
        <f>AA18/100*F18</f>
        <v>1.89</v>
      </c>
      <c r="M18" s="48">
        <f>AA18/100*G18</f>
        <v>1.89</v>
      </c>
      <c r="N18" s="48">
        <f>AA18/100*H18</f>
        <v>2.52</v>
      </c>
      <c r="O18" s="48">
        <f>AB18/100*F18</f>
        <v>0.27</v>
      </c>
      <c r="P18" s="48">
        <f>AB18/100*G18</f>
        <v>0.27</v>
      </c>
      <c r="Q18" s="48">
        <f>AB18/100*H18</f>
        <v>0.36</v>
      </c>
      <c r="R18" s="49">
        <f>AC18/100*F18</f>
        <v>19.080000000000002</v>
      </c>
      <c r="S18" s="49">
        <f>AC18/100*G18</f>
        <v>19.080000000000002</v>
      </c>
      <c r="T18" s="49">
        <f>AC18/100*H18</f>
        <v>25.44</v>
      </c>
      <c r="U18" s="16" t="s">
        <v>37</v>
      </c>
      <c r="V18" s="10">
        <v>0</v>
      </c>
      <c r="W18" s="10">
        <v>0</v>
      </c>
      <c r="X18" s="50">
        <v>1</v>
      </c>
      <c r="Z18" s="48">
        <v>2.8</v>
      </c>
      <c r="AA18" s="48">
        <v>21</v>
      </c>
      <c r="AB18" s="48">
        <v>3</v>
      </c>
      <c r="AC18" s="49">
        <v>212</v>
      </c>
    </row>
    <row r="19" spans="1:29" ht="62.25" customHeight="1" x14ac:dyDescent="0.3">
      <c r="A19" s="12"/>
      <c r="B19" s="4" t="s">
        <v>49</v>
      </c>
      <c r="C19" s="20">
        <f t="shared" ref="C19" si="3">(100*F19)/(100-V19)</f>
        <v>0.1</v>
      </c>
      <c r="D19" s="8">
        <f t="shared" ref="D19" si="4">(100*G19)/(100-V19)</f>
        <v>0.1</v>
      </c>
      <c r="E19" s="8">
        <f t="shared" ref="E19" si="5">(100*H19)/(100-V19)</f>
        <v>0.13333333333333333</v>
      </c>
      <c r="F19" s="21">
        <v>0.1</v>
      </c>
      <c r="G19" s="21">
        <v>0.1</v>
      </c>
      <c r="H19" s="8">
        <f>G19/0.75</f>
        <v>0.13333333333333333</v>
      </c>
      <c r="I19" s="48">
        <f>Z19/100*F19</f>
        <v>0</v>
      </c>
      <c r="J19" s="48">
        <f>Z19/100*G19</f>
        <v>0</v>
      </c>
      <c r="K19" s="48">
        <f>Z19/100*H19</f>
        <v>0</v>
      </c>
      <c r="L19" s="48">
        <f>AA19/100*F19</f>
        <v>0</v>
      </c>
      <c r="M19" s="48">
        <f>AA19/100*G19</f>
        <v>0</v>
      </c>
      <c r="N19" s="48">
        <f>AA19/100*H19</f>
        <v>0</v>
      </c>
      <c r="O19" s="48">
        <f>AB19/100*F19</f>
        <v>0</v>
      </c>
      <c r="P19" s="48">
        <f>AB19/100*G19</f>
        <v>0</v>
      </c>
      <c r="Q19" s="48">
        <f>AB19/100*H19</f>
        <v>0</v>
      </c>
      <c r="R19" s="49">
        <f>AC19/100*F19</f>
        <v>0</v>
      </c>
      <c r="S19" s="49">
        <f>AC19/100*G19</f>
        <v>0</v>
      </c>
      <c r="T19" s="49">
        <f>AC19/100*H19</f>
        <v>0</v>
      </c>
      <c r="U19" s="16" t="s">
        <v>50</v>
      </c>
      <c r="V19" s="10">
        <v>0</v>
      </c>
      <c r="W19" s="10">
        <v>0</v>
      </c>
      <c r="X19" s="17"/>
      <c r="Z19" s="48">
        <v>0</v>
      </c>
      <c r="AA19" s="48">
        <v>0</v>
      </c>
      <c r="AB19" s="48">
        <v>0</v>
      </c>
      <c r="AC19" s="49">
        <v>0</v>
      </c>
    </row>
    <row r="20" spans="1:29" x14ac:dyDescent="0.3">
      <c r="A20" s="13"/>
      <c r="B20" s="24" t="s">
        <v>29</v>
      </c>
      <c r="C20" s="25"/>
      <c r="D20" s="25"/>
      <c r="E20" s="26"/>
      <c r="F20" s="11">
        <f>SUM(F17:F18)*(100-W20)/100</f>
        <v>35.64</v>
      </c>
      <c r="G20" s="11">
        <f>SUM(G17:G18)*(100-W20)/100</f>
        <v>35.64</v>
      </c>
      <c r="H20" s="11">
        <f>SUM(H17:H18)*(100-W20)/100</f>
        <v>47.52</v>
      </c>
      <c r="I20" s="19">
        <f t="shared" ref="I20:T20" si="6">SUM(I15:I19)</f>
        <v>0.56100000000000005</v>
      </c>
      <c r="J20" s="19">
        <f t="shared" si="6"/>
        <v>0.56100000000000005</v>
      </c>
      <c r="K20" s="19">
        <f t="shared" si="6"/>
        <v>0.748</v>
      </c>
      <c r="L20" s="19">
        <f t="shared" si="6"/>
        <v>1.9229999999999998</v>
      </c>
      <c r="M20" s="19">
        <f t="shared" si="6"/>
        <v>1.9229999999999998</v>
      </c>
      <c r="N20" s="19">
        <f t="shared" si="6"/>
        <v>2.5640000000000001</v>
      </c>
      <c r="O20" s="19">
        <f t="shared" si="6"/>
        <v>2.34</v>
      </c>
      <c r="P20" s="19">
        <f t="shared" si="6"/>
        <v>2.34</v>
      </c>
      <c r="Q20" s="19">
        <f t="shared" si="6"/>
        <v>3.1199999999999997</v>
      </c>
      <c r="R20" s="11">
        <f t="shared" si="6"/>
        <v>29.1</v>
      </c>
      <c r="S20" s="11">
        <f t="shared" si="6"/>
        <v>29.1</v>
      </c>
      <c r="T20" s="11">
        <f t="shared" si="6"/>
        <v>38.799999999999997</v>
      </c>
      <c r="U20" s="19"/>
      <c r="V20" s="10"/>
      <c r="W20" s="15">
        <v>1</v>
      </c>
      <c r="X20" s="17"/>
      <c r="Z20" s="48"/>
      <c r="AA20" s="48"/>
      <c r="AB20" s="48"/>
      <c r="AC20" s="49"/>
    </row>
    <row r="21" spans="1:29" s="37" customFormat="1" x14ac:dyDescent="0.3">
      <c r="A21" s="30"/>
      <c r="B21" s="31"/>
      <c r="C21" s="31"/>
      <c r="D21" s="31"/>
      <c r="E21" s="31"/>
      <c r="F21" s="32"/>
      <c r="G21" s="32"/>
      <c r="H21" s="32"/>
      <c r="I21" s="33"/>
      <c r="J21" s="33"/>
      <c r="K21" s="33"/>
      <c r="L21" s="33"/>
      <c r="M21" s="33"/>
      <c r="N21" s="33"/>
      <c r="O21" s="33"/>
      <c r="P21" s="33"/>
      <c r="Q21" s="33"/>
      <c r="R21" s="32"/>
      <c r="S21" s="32"/>
      <c r="T21" s="32"/>
      <c r="U21" s="32"/>
      <c r="V21" s="34"/>
      <c r="W21" s="35"/>
      <c r="X21" s="36"/>
    </row>
    <row r="22" spans="1:29" s="37" customFormat="1" x14ac:dyDescent="0.3">
      <c r="A22" s="30"/>
      <c r="B22" s="31"/>
      <c r="C22" s="31"/>
      <c r="D22" s="31"/>
      <c r="E22" s="31"/>
      <c r="F22" s="32"/>
      <c r="G22" s="32"/>
      <c r="H22" s="32"/>
      <c r="I22" s="33"/>
      <c r="J22" s="33"/>
      <c r="K22" s="33"/>
      <c r="L22" s="33"/>
      <c r="M22" s="33"/>
      <c r="N22" s="33"/>
      <c r="O22" s="33"/>
      <c r="P22" s="33"/>
      <c r="Q22" s="33"/>
      <c r="R22" s="32"/>
      <c r="S22" s="32"/>
      <c r="T22" s="32"/>
      <c r="U22" s="32"/>
      <c r="V22" s="34"/>
      <c r="W22" s="35"/>
      <c r="X22" s="36"/>
    </row>
    <row r="23" spans="1:29" s="37" customFormat="1" x14ac:dyDescent="0.3">
      <c r="A23" s="38"/>
      <c r="B23" s="39" t="s">
        <v>21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</row>
    <row r="24" spans="1:29" s="37" customFormat="1" ht="60.75" customHeight="1" x14ac:dyDescent="0.3">
      <c r="A24" s="38"/>
      <c r="B24" s="40" t="s">
        <v>48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</row>
    <row r="25" spans="1:29" s="37" customFormat="1" ht="18" customHeight="1" x14ac:dyDescent="0.3">
      <c r="A25" s="38"/>
      <c r="B25" s="41" t="s">
        <v>40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</row>
    <row r="26" spans="1:29" s="37" customFormat="1" ht="16.5" customHeight="1" x14ac:dyDescent="0.3">
      <c r="A26" s="38"/>
      <c r="B26" s="43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</row>
    <row r="27" spans="1:29" s="37" customFormat="1" x14ac:dyDescent="0.3">
      <c r="A27" s="44"/>
      <c r="B27" s="45" t="s">
        <v>22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</row>
    <row r="28" spans="1:29" s="37" customFormat="1" x14ac:dyDescent="0.3">
      <c r="A28" s="44"/>
      <c r="B28" s="46" t="s">
        <v>45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7"/>
      <c r="Q28" s="47"/>
      <c r="R28" s="47"/>
      <c r="S28" s="47"/>
      <c r="T28" s="47"/>
      <c r="U28" s="47"/>
    </row>
    <row r="29" spans="1:29" s="37" customFormat="1" ht="16.5" customHeight="1" x14ac:dyDescent="0.3">
      <c r="A29" s="44"/>
      <c r="B29" s="46" t="s">
        <v>46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7"/>
      <c r="Q29" s="47"/>
      <c r="R29" s="47"/>
      <c r="S29" s="47"/>
      <c r="T29" s="47"/>
      <c r="U29" s="47"/>
    </row>
    <row r="30" spans="1:29" s="37" customFormat="1" x14ac:dyDescent="0.3">
      <c r="A30" s="44"/>
      <c r="B30" s="46" t="s">
        <v>47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7"/>
      <c r="Q30" s="47"/>
      <c r="R30" s="47"/>
      <c r="S30" s="47"/>
      <c r="T30" s="47"/>
      <c r="U30" s="47"/>
    </row>
    <row r="31" spans="1:29" s="37" customFormat="1" x14ac:dyDescent="0.3">
      <c r="A31" s="44"/>
      <c r="B31" s="46" t="s">
        <v>41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7"/>
      <c r="Q31" s="47"/>
      <c r="R31" s="47"/>
      <c r="S31" s="47"/>
      <c r="T31" s="47"/>
      <c r="U31" s="47"/>
    </row>
    <row r="32" spans="1:29" x14ac:dyDescent="0.3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3"/>
      <c r="Q32" s="3"/>
      <c r="R32" s="3"/>
      <c r="S32" s="3"/>
      <c r="T32" s="3"/>
      <c r="U32" s="3"/>
    </row>
    <row r="33" spans="1:21" x14ac:dyDescent="0.3">
      <c r="A33" s="1"/>
      <c r="B33" s="22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</row>
    <row r="34" spans="1:21" x14ac:dyDescent="0.3">
      <c r="A34" s="1"/>
      <c r="B34" s="2" t="s">
        <v>26</v>
      </c>
      <c r="C34" s="2"/>
      <c r="D34" s="2" t="s">
        <v>42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3"/>
      <c r="Q34" s="3"/>
      <c r="R34" s="3"/>
      <c r="S34" s="3"/>
      <c r="T34" s="3"/>
      <c r="U34" s="3"/>
    </row>
    <row r="35" spans="1:21" ht="18" customHeight="1" x14ac:dyDescent="0.3">
      <c r="A35" s="1"/>
      <c r="B35" s="2"/>
      <c r="C35" s="2"/>
      <c r="D35" s="2" t="s">
        <v>43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3"/>
      <c r="Q35" s="3"/>
      <c r="R35" s="3"/>
      <c r="S35" s="3"/>
      <c r="T35" s="3"/>
      <c r="U35" s="3"/>
    </row>
    <row r="36" spans="1:21" ht="18" customHeight="1" x14ac:dyDescent="0.3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3"/>
      <c r="Q36" s="3"/>
      <c r="R36" s="3"/>
      <c r="S36" s="3"/>
      <c r="T36" s="3"/>
      <c r="U36" s="3"/>
    </row>
    <row r="37" spans="1:21" ht="18" customHeight="1" x14ac:dyDescent="0.3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3"/>
      <c r="Q37" s="3"/>
      <c r="R37" s="3"/>
      <c r="S37" s="3"/>
      <c r="T37" s="3"/>
      <c r="U37" s="3"/>
    </row>
    <row r="38" spans="1:21" x14ac:dyDescent="0.3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3"/>
      <c r="Q38" s="3"/>
      <c r="R38" s="3"/>
      <c r="S38" s="3"/>
      <c r="T38" s="3"/>
      <c r="U38" s="3"/>
    </row>
    <row r="39" spans="1:21" x14ac:dyDescent="0.3">
      <c r="A39" s="1"/>
      <c r="B39" s="23" t="s">
        <v>24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</row>
    <row r="40" spans="1:21" x14ac:dyDescent="0.3">
      <c r="A40" s="1"/>
      <c r="B40" s="2" t="s">
        <v>30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3"/>
      <c r="N40" s="2"/>
      <c r="O40" s="2"/>
      <c r="P40" s="3"/>
      <c r="Q40" s="2"/>
      <c r="R40" s="2"/>
      <c r="S40" s="2"/>
      <c r="T40" s="2"/>
      <c r="U40" s="3"/>
    </row>
    <row r="41" spans="1:21" ht="1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21" ht="15" customHeight="1" x14ac:dyDescent="0.3">
      <c r="A42" s="1"/>
    </row>
    <row r="43" spans="1:21" x14ac:dyDescent="0.3">
      <c r="A43" s="1"/>
    </row>
    <row r="44" spans="1:21" ht="15" customHeight="1" x14ac:dyDescent="0.3">
      <c r="A44" s="1"/>
    </row>
    <row r="52" ht="30" customHeight="1" x14ac:dyDescent="0.3"/>
  </sheetData>
  <mergeCells count="29">
    <mergeCell ref="X10:X13"/>
    <mergeCell ref="B20:E20"/>
    <mergeCell ref="B17:E17"/>
    <mergeCell ref="V10:V13"/>
    <mergeCell ref="B1:H5"/>
    <mergeCell ref="A7:U7"/>
    <mergeCell ref="A8:U8"/>
    <mergeCell ref="A10:A14"/>
    <mergeCell ref="I12:K12"/>
    <mergeCell ref="L12:N12"/>
    <mergeCell ref="Q1:U1"/>
    <mergeCell ref="Q2:U2"/>
    <mergeCell ref="Q3:U3"/>
    <mergeCell ref="Q4:U4"/>
    <mergeCell ref="O12:Q12"/>
    <mergeCell ref="C10:H11"/>
    <mergeCell ref="W10:W13"/>
    <mergeCell ref="B33:U33"/>
    <mergeCell ref="B39:U39"/>
    <mergeCell ref="B10:B14"/>
    <mergeCell ref="B27:U27"/>
    <mergeCell ref="B23:U23"/>
    <mergeCell ref="B24:U24"/>
    <mergeCell ref="I10:Q11"/>
    <mergeCell ref="R10:T12"/>
    <mergeCell ref="U10:U14"/>
    <mergeCell ref="C13:T13"/>
    <mergeCell ref="C12:E12"/>
    <mergeCell ref="F12:H1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2023-07-12T10:47:43Z</dcterms:modified>
</cp:coreProperties>
</file>